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440" windowHeight="9795"/>
  </bookViews>
  <sheets>
    <sheet name="Основные данные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4" i="1"/>
  <c r="F14"/>
  <c r="F42"/>
  <c r="G19"/>
  <c r="G20"/>
  <c r="G18"/>
  <c r="B20"/>
  <c r="B22" s="1"/>
  <c r="B23" s="1"/>
  <c r="B24" s="1"/>
  <c r="B25" s="1"/>
  <c r="B19"/>
  <c r="B18"/>
  <c r="H13"/>
  <c r="F13"/>
  <c r="F8"/>
  <c r="H8"/>
  <c r="H15" s="1"/>
  <c r="H5"/>
  <c r="F5"/>
  <c r="F3"/>
  <c r="F2"/>
  <c r="H2"/>
  <c r="H3"/>
  <c r="H6" l="1"/>
  <c r="B26"/>
  <c r="B21"/>
  <c r="B31" l="1"/>
  <c r="B32"/>
  <c r="B33" s="1"/>
  <c r="B27"/>
  <c r="B28" s="1"/>
  <c r="B10" s="1"/>
  <c r="B29"/>
  <c r="B30" s="1"/>
  <c r="B11" s="1"/>
  <c r="B12" l="1"/>
</calcChain>
</file>

<file path=xl/sharedStrings.xml><?xml version="1.0" encoding="utf-8"?>
<sst xmlns="http://schemas.openxmlformats.org/spreadsheetml/2006/main" count="86" uniqueCount="76">
  <si>
    <t>Входные параметры</t>
  </si>
  <si>
    <t>Гоночный день, минут непрерывной езды</t>
  </si>
  <si>
    <t>Объём бака нитры, литров</t>
  </si>
  <si>
    <t>На сколько минут хватает бака в гонке</t>
  </si>
  <si>
    <t>Промежуточные результаты</t>
  </si>
  <si>
    <t>Цены на нитро</t>
  </si>
  <si>
    <t>Объём, литров</t>
  </si>
  <si>
    <t>Цена, рублей</t>
  </si>
  <si>
    <t>Цена на акки</t>
  </si>
  <si>
    <t>Ёмкость, мАч</t>
  </si>
  <si>
    <t>Циклов</t>
  </si>
  <si>
    <t>Меккамо 25%</t>
  </si>
  <si>
    <t>Байрон 25%</t>
  </si>
  <si>
    <t>Powerfull 25% (пилотаж)</t>
  </si>
  <si>
    <t>Team Losi 4S Li-Poly 1/8th Car/Truck Hardcase Battery Pack 25C (14.8V/5000mAh) </t>
  </si>
  <si>
    <t>Maxamps 30C Lipo 5250 4S 14.8V Battery Pack</t>
  </si>
  <si>
    <t>Стартовый взнос в электро</t>
  </si>
  <si>
    <t>Мотор+рег</t>
  </si>
  <si>
    <t>Castle Creations Mamba Monster 1/8th Scale Brushless Car Package (2200kV) </t>
  </si>
  <si>
    <t>Название</t>
  </si>
  <si>
    <t>Цена восстановления, р</t>
  </si>
  <si>
    <t>Цена, р</t>
  </si>
  <si>
    <t>Акки</t>
  </si>
  <si>
    <t>Кол-во</t>
  </si>
  <si>
    <t xml:space="preserve">ZIPPY Flightmax 5000mAh 4S1P 30C </t>
  </si>
  <si>
    <t>Тип</t>
  </si>
  <si>
    <t>Цена рублей</t>
  </si>
  <si>
    <t>Цена на моторы</t>
  </si>
  <si>
    <t>Dualsky GT 5000 4S 22C</t>
  </si>
  <si>
    <t>Losi GRP .21 Off-Road "Tuned" Competition Buggy Engine w/2053 Tuned Pipe (Turbo Plug) </t>
  </si>
  <si>
    <t>Ресурс, в литрах</t>
  </si>
  <si>
    <t>Losi GRP .21 Off-Road Competition Buggy Engine (Standard Plug) + труба</t>
  </si>
  <si>
    <t>Стоковый ДВС</t>
  </si>
  <si>
    <t>Цена на зарядные устройства</t>
  </si>
  <si>
    <t>Универсальное цифровое зарядное устройство Pilotage</t>
  </si>
  <si>
    <t>Источник питания Pilotage X-Power Supply 13.8 V, 0-20 A</t>
  </si>
  <si>
    <t>Зарядник для акков</t>
  </si>
  <si>
    <t>Блок питания</t>
  </si>
  <si>
    <t>Hyperion EOS 0610i Duo II Dual Li/NiMH/A123 Balancing Charger (12S/10A/360W) </t>
  </si>
  <si>
    <t>Итого:</t>
  </si>
  <si>
    <t>Стартовый взнос в ДВС</t>
  </si>
  <si>
    <t>Мотор+труба</t>
  </si>
  <si>
    <t>Стартовый стол с акком</t>
  </si>
  <si>
    <t>Любой</t>
  </si>
  <si>
    <t>Зарядник для свинца</t>
  </si>
  <si>
    <t>Ночник</t>
  </si>
  <si>
    <t>Накал+зарядник ночник</t>
  </si>
  <si>
    <t>Топливо</t>
  </si>
  <si>
    <t>Зарядник для борта</t>
  </si>
  <si>
    <t>Расход нитры литров в минуту</t>
  </si>
  <si>
    <t>На сколько минут хватает 5000 4S акка</t>
  </si>
  <si>
    <t>Срок пользования, лет</t>
  </si>
  <si>
    <t>Количество гоночных дней в год</t>
  </si>
  <si>
    <t>Общий расход топлива, литров</t>
  </si>
  <si>
    <t>Общий пробег за срок пользования, минут</t>
  </si>
  <si>
    <t>Общий расход энергии, мАч</t>
  </si>
  <si>
    <t>Расход энергии при 4S мАч в минуту</t>
  </si>
  <si>
    <t>Общее количество циклов для выбранного типа акка</t>
  </si>
  <si>
    <t>Количество циклов каждого акка(учитывая выбранное количество)</t>
  </si>
  <si>
    <t>Количество комплектов акков, которые придётся заменить</t>
  </si>
  <si>
    <t>Цена комплектов заменённых акков</t>
  </si>
  <si>
    <t>Количество восстановлений электро мотора</t>
  </si>
  <si>
    <t>Цена восстановления электро мотора</t>
  </si>
  <si>
    <t>Количество восстановлений ДВС мотора</t>
  </si>
  <si>
    <t>Цена восстановления ДВС мотора</t>
  </si>
  <si>
    <t>Общая стоимость топлива за указанный срок</t>
  </si>
  <si>
    <t>Цена за литр</t>
  </si>
  <si>
    <r>
      <t xml:space="preserve">Общая стоимость владения </t>
    </r>
    <r>
      <rPr>
        <b/>
        <sz val="11"/>
        <color theme="1"/>
        <rFont val="Calibri"/>
        <family val="2"/>
        <charset val="204"/>
        <scheme val="minor"/>
      </rPr>
      <t>ДВС</t>
    </r>
    <r>
      <rPr>
        <sz val="11"/>
        <color theme="1"/>
        <rFont val="Calibri"/>
        <family val="2"/>
        <charset val="204"/>
        <scheme val="minor"/>
      </rPr>
      <t xml:space="preserve"> за указанный срок</t>
    </r>
  </si>
  <si>
    <r>
      <t xml:space="preserve">Общая стоимость владения </t>
    </r>
    <r>
      <rPr>
        <b/>
        <sz val="11"/>
        <color theme="1"/>
        <rFont val="Calibri"/>
        <family val="2"/>
        <charset val="204"/>
        <scheme val="minor"/>
      </rPr>
      <t>электро</t>
    </r>
    <r>
      <rPr>
        <sz val="11"/>
        <color theme="1"/>
        <rFont val="Calibri"/>
        <family val="2"/>
        <charset val="204"/>
        <scheme val="minor"/>
      </rPr>
      <t xml:space="preserve"> за указанный срок</t>
    </r>
  </si>
  <si>
    <t>Цена на свечи для ДВС</t>
  </si>
  <si>
    <t>Ресурс в литрах топлива</t>
  </si>
  <si>
    <t>Отношение электро к ДВС</t>
  </si>
  <si>
    <t>GRP Turbo Glow Plug #6 (Cold) (5) </t>
  </si>
  <si>
    <t>Свечи</t>
  </si>
  <si>
    <t>Количество замен свечей за указанный срок</t>
  </si>
  <si>
    <t>Цена замен свечей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</si>
</sst>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6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/>
    <xf numFmtId="0" fontId="3" fillId="0" borderId="0" xfId="1" applyAlignment="1" applyProtection="1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rcmag.ru/product_info.php?products_id=2801" TargetMode="External"/><Relationship Id="rId13" Type="http://schemas.openxmlformats.org/officeDocument/2006/relationships/hyperlink" Target="http://www.amainhobbies.com/product_info.php/cPath/1_221_116/products_id/32897" TargetMode="External"/><Relationship Id="rId3" Type="http://schemas.openxmlformats.org/officeDocument/2006/relationships/hyperlink" Target="http://www.pilotage-rc.ru/catalogue/87_/87_40/RC9583/" TargetMode="External"/><Relationship Id="rId7" Type="http://schemas.openxmlformats.org/officeDocument/2006/relationships/hyperlink" Target="http://www.amainhobbies.com/product_info.php/cPath/1_221_911/products_id/32919" TargetMode="External"/><Relationship Id="rId12" Type="http://schemas.openxmlformats.org/officeDocument/2006/relationships/hyperlink" Target="http://www.pilotage-rc.ru/catalogue/80_/80_99/RC6703/" TargetMode="External"/><Relationship Id="rId2" Type="http://schemas.openxmlformats.org/officeDocument/2006/relationships/hyperlink" Target="http://www.micromachine.ru/product_info.php?cPath=10_1008&amp;products_id=5494" TargetMode="External"/><Relationship Id="rId1" Type="http://schemas.openxmlformats.org/officeDocument/2006/relationships/hyperlink" Target="http://www.rc-shop.ru/ru/catalog/.view/good/Rus_by3130185/limit/10.10.1../" TargetMode="External"/><Relationship Id="rId6" Type="http://schemas.openxmlformats.org/officeDocument/2006/relationships/hyperlink" Target="http://www.hobbycity.com/hobbycity/store/uh_viewItem.asp?idProduct=8588&amp;Product_Name=ZIPPY_Flightmax_5000mAh_4S1P_30C_" TargetMode="External"/><Relationship Id="rId11" Type="http://schemas.openxmlformats.org/officeDocument/2006/relationships/hyperlink" Target="http://www.pilotage-rc.ru/catalogue/80_/80_30/RC8935/" TargetMode="External"/><Relationship Id="rId5" Type="http://schemas.openxmlformats.org/officeDocument/2006/relationships/hyperlink" Target="http://www.maxamps.com/Lipo-5250-148-Pack.ht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amainhobbies.com/product_info.php/cPath/1_23_31/products_id/26092" TargetMode="External"/><Relationship Id="rId4" Type="http://schemas.openxmlformats.org/officeDocument/2006/relationships/hyperlink" Target="http://www.amainhobbies.com/product_info.php/products_id/28223" TargetMode="External"/><Relationship Id="rId9" Type="http://schemas.openxmlformats.org/officeDocument/2006/relationships/hyperlink" Target="http://www.amainhobbies.com/product_info.php/cPath/1_23_31/products_id/23443" TargetMode="External"/><Relationship Id="rId14" Type="http://schemas.openxmlformats.org/officeDocument/2006/relationships/hyperlink" Target="http://www.amainhobbies.com/product_info.php/cPath/1_23_33/products_id/28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E8" sqref="E8"/>
    </sheetView>
  </sheetViews>
  <sheetFormatPr defaultRowHeight="15"/>
  <cols>
    <col min="1" max="1" width="63.140625" customWidth="1"/>
    <col min="2" max="2" width="11.7109375" customWidth="1"/>
    <col min="4" max="4" width="41.42578125" customWidth="1"/>
    <col min="5" max="5" width="11.28515625" customWidth="1"/>
    <col min="6" max="6" width="20.85546875" customWidth="1"/>
    <col min="7" max="7" width="13" customWidth="1"/>
    <col min="8" max="8" width="12" bestFit="1" customWidth="1"/>
  </cols>
  <sheetData>
    <row r="1" spans="1:8">
      <c r="A1" s="1" t="s">
        <v>0</v>
      </c>
      <c r="D1" s="1" t="s">
        <v>16</v>
      </c>
      <c r="E1" s="1" t="s">
        <v>25</v>
      </c>
      <c r="F1" s="1" t="s">
        <v>19</v>
      </c>
      <c r="G1" s="1" t="s">
        <v>23</v>
      </c>
      <c r="H1" s="1" t="s">
        <v>21</v>
      </c>
    </row>
    <row r="2" spans="1:8">
      <c r="A2" t="s">
        <v>1</v>
      </c>
      <c r="B2" s="3">
        <v>100</v>
      </c>
      <c r="D2" t="s">
        <v>17</v>
      </c>
      <c r="E2" s="3">
        <v>1</v>
      </c>
      <c r="F2" s="2" t="str">
        <f>INDEX(D30,E2)</f>
        <v>Castle Creations Mamba Monster 1/8th Scale Brushless Car Package (2200kV) </v>
      </c>
      <c r="G2" s="3">
        <v>1</v>
      </c>
      <c r="H2">
        <f>INDEX(E30,E2)</f>
        <v>11550</v>
      </c>
    </row>
    <row r="3" spans="1:8">
      <c r="A3" t="s">
        <v>2</v>
      </c>
      <c r="B3" s="3">
        <v>0.15</v>
      </c>
      <c r="D3" t="s">
        <v>22</v>
      </c>
      <c r="E3" s="3">
        <v>4</v>
      </c>
      <c r="F3" s="2" t="str">
        <f>INDEX(D24:D27,E3)</f>
        <v>Dualsky GT 5000 4S 22C</v>
      </c>
      <c r="G3" s="3">
        <v>3</v>
      </c>
      <c r="H3">
        <f>INDEX(E24:E27,E3)*G3</f>
        <v>17208</v>
      </c>
    </row>
    <row r="4" spans="1:8">
      <c r="A4" t="s">
        <v>3</v>
      </c>
      <c r="B4" s="3">
        <v>10</v>
      </c>
      <c r="D4" s="2" t="s">
        <v>37</v>
      </c>
      <c r="E4" s="3"/>
      <c r="F4" s="2" t="s">
        <v>35</v>
      </c>
      <c r="G4" s="3">
        <v>1</v>
      </c>
      <c r="H4">
        <v>1840</v>
      </c>
    </row>
    <row r="5" spans="1:8">
      <c r="A5" t="s">
        <v>50</v>
      </c>
      <c r="B5" s="3">
        <v>15</v>
      </c>
      <c r="D5" t="s">
        <v>36</v>
      </c>
      <c r="E5" s="3">
        <v>1</v>
      </c>
      <c r="F5" t="str">
        <f>INDEX(D37:D39,E5)</f>
        <v>Универсальное цифровое зарядное устройство Pilotage</v>
      </c>
      <c r="G5" s="3">
        <v>2</v>
      </c>
      <c r="H5">
        <f>INDEX(E37:E39,E5)*G5</f>
        <v>6900</v>
      </c>
    </row>
    <row r="6" spans="1:8" ht="18.75">
      <c r="A6" t="s">
        <v>51</v>
      </c>
      <c r="B6" s="3">
        <v>1</v>
      </c>
      <c r="D6" s="5" t="s">
        <v>39</v>
      </c>
      <c r="E6" s="5"/>
      <c r="F6" s="5"/>
      <c r="G6" s="5"/>
      <c r="H6" s="6">
        <f>SUM(H2:H5)</f>
        <v>37498</v>
      </c>
    </row>
    <row r="7" spans="1:8">
      <c r="A7" t="s">
        <v>52</v>
      </c>
      <c r="B7" s="3">
        <v>20</v>
      </c>
      <c r="D7" s="1" t="s">
        <v>40</v>
      </c>
      <c r="E7" s="1" t="s">
        <v>25</v>
      </c>
      <c r="F7" s="1" t="s">
        <v>19</v>
      </c>
      <c r="G7" s="1" t="s">
        <v>23</v>
      </c>
      <c r="H7" s="1" t="s">
        <v>21</v>
      </c>
    </row>
    <row r="8" spans="1:8">
      <c r="D8" t="s">
        <v>41</v>
      </c>
      <c r="E8" s="3">
        <v>2</v>
      </c>
      <c r="F8" t="str">
        <f>INDEX(D30:D33,E8)</f>
        <v>Losi GRP .21 Off-Road "Tuned" Competition Buggy Engine w/2053 Tuned Pipe (Turbo Plug) </v>
      </c>
      <c r="G8" s="3">
        <v>1</v>
      </c>
      <c r="H8">
        <f>INDEX(E30:E33,E8)</f>
        <v>16940</v>
      </c>
    </row>
    <row r="9" spans="1:8">
      <c r="D9" t="s">
        <v>42</v>
      </c>
      <c r="E9" s="3"/>
      <c r="F9" t="s">
        <v>43</v>
      </c>
      <c r="G9" s="3">
        <v>1</v>
      </c>
      <c r="H9">
        <v>3000</v>
      </c>
    </row>
    <row r="10" spans="1:8" ht="18.75">
      <c r="A10" t="s">
        <v>68</v>
      </c>
      <c r="B10" s="6">
        <f>H6+B26+B28</f>
        <v>37498</v>
      </c>
      <c r="D10" t="s">
        <v>44</v>
      </c>
      <c r="E10" s="3"/>
      <c r="F10" t="s">
        <v>45</v>
      </c>
      <c r="G10" s="3">
        <v>1</v>
      </c>
      <c r="H10">
        <v>500</v>
      </c>
    </row>
    <row r="11" spans="1:8" ht="18.75">
      <c r="A11" t="s">
        <v>67</v>
      </c>
      <c r="B11" s="6">
        <f>H15+B30+B31+B33</f>
        <v>40665</v>
      </c>
      <c r="D11" t="s">
        <v>46</v>
      </c>
      <c r="E11" s="3"/>
      <c r="G11" s="3">
        <v>1</v>
      </c>
      <c r="H11">
        <v>1000</v>
      </c>
    </row>
    <row r="12" spans="1:8" ht="18.75">
      <c r="A12" t="s">
        <v>71</v>
      </c>
      <c r="B12" s="6">
        <f>B10/B11*100</f>
        <v>92.211975900651666</v>
      </c>
      <c r="D12" t="s">
        <v>48</v>
      </c>
      <c r="E12" s="3"/>
      <c r="F12" t="s">
        <v>45</v>
      </c>
      <c r="G12" s="3">
        <v>1</v>
      </c>
      <c r="H12">
        <v>500</v>
      </c>
    </row>
    <row r="13" spans="1:8">
      <c r="D13" t="s">
        <v>47</v>
      </c>
      <c r="E13" s="3">
        <v>1</v>
      </c>
      <c r="F13" t="str">
        <f>INDEX(D18:D20,E13)</f>
        <v>Меккамо 25%</v>
      </c>
      <c r="G13" s="3">
        <v>1</v>
      </c>
      <c r="H13">
        <f>INDEX(E18:E20,E13)</f>
        <v>2300</v>
      </c>
    </row>
    <row r="14" spans="1:8">
      <c r="D14" t="s">
        <v>73</v>
      </c>
      <c r="E14" s="3">
        <v>1</v>
      </c>
      <c r="F14" t="str">
        <f>INDEX(D42:D44,E14)</f>
        <v>GRP Turbo Glow Plug #6 (Cold) (5) </v>
      </c>
      <c r="G14" s="3">
        <v>1</v>
      </c>
      <c r="H14">
        <f>INDEX(E42:E44,E14)*G14</f>
        <v>2625</v>
      </c>
    </row>
    <row r="15" spans="1:8" ht="18.75">
      <c r="D15" s="5" t="s">
        <v>39</v>
      </c>
      <c r="E15" s="5"/>
      <c r="F15" s="5"/>
      <c r="G15" s="5"/>
      <c r="H15" s="6">
        <f>SUM(H8:H13)</f>
        <v>24240</v>
      </c>
    </row>
    <row r="16" spans="1:8">
      <c r="E16" s="4"/>
    </row>
    <row r="17" spans="1:7">
      <c r="A17" s="1" t="s">
        <v>4</v>
      </c>
      <c r="C17" s="1" t="s">
        <v>25</v>
      </c>
      <c r="D17" s="1" t="s">
        <v>5</v>
      </c>
      <c r="E17" s="1" t="s">
        <v>7</v>
      </c>
      <c r="F17" s="1" t="s">
        <v>6</v>
      </c>
      <c r="G17" s="1" t="s">
        <v>66</v>
      </c>
    </row>
    <row r="18" spans="1:7">
      <c r="A18" t="s">
        <v>49</v>
      </c>
      <c r="B18">
        <f>B3/B4</f>
        <v>1.4999999999999999E-2</v>
      </c>
      <c r="C18" s="4">
        <v>1</v>
      </c>
      <c r="D18" t="s">
        <v>11</v>
      </c>
      <c r="E18" s="2">
        <v>2300</v>
      </c>
      <c r="F18">
        <v>5</v>
      </c>
      <c r="G18">
        <f>E18/F18</f>
        <v>460</v>
      </c>
    </row>
    <row r="19" spans="1:7">
      <c r="A19" t="s">
        <v>56</v>
      </c>
      <c r="B19">
        <f>5000/B5</f>
        <v>333.33333333333331</v>
      </c>
      <c r="C19" s="4">
        <v>2</v>
      </c>
      <c r="D19" t="s">
        <v>12</v>
      </c>
      <c r="E19" s="2">
        <v>2014</v>
      </c>
      <c r="F19">
        <v>3.78</v>
      </c>
      <c r="G19">
        <f t="shared" ref="G19:G20" si="0">E19/F19</f>
        <v>532.80423280423281</v>
      </c>
    </row>
    <row r="20" spans="1:7">
      <c r="A20" t="s">
        <v>54</v>
      </c>
      <c r="B20">
        <f>B6*B7*B2</f>
        <v>2000</v>
      </c>
      <c r="C20" s="4">
        <v>3</v>
      </c>
      <c r="D20" t="s">
        <v>13</v>
      </c>
      <c r="E20" s="2">
        <v>1490</v>
      </c>
      <c r="F20">
        <v>3.78</v>
      </c>
      <c r="G20">
        <f t="shared" si="0"/>
        <v>394.17989417989418</v>
      </c>
    </row>
    <row r="21" spans="1:7">
      <c r="A21" t="s">
        <v>53</v>
      </c>
      <c r="B21">
        <f>B20*B18</f>
        <v>30</v>
      </c>
      <c r="C21" s="4"/>
    </row>
    <row r="22" spans="1:7">
      <c r="A22" t="s">
        <v>55</v>
      </c>
      <c r="B22">
        <f>B20*B19</f>
        <v>666666.66666666663</v>
      </c>
      <c r="C22" s="4"/>
    </row>
    <row r="23" spans="1:7">
      <c r="A23" t="s">
        <v>57</v>
      </c>
      <c r="B23">
        <f>CEILING(B22/INDEX(F24:F27,E3),1)</f>
        <v>134</v>
      </c>
      <c r="C23" s="4"/>
      <c r="D23" s="1" t="s">
        <v>8</v>
      </c>
      <c r="E23" s="1" t="s">
        <v>7</v>
      </c>
      <c r="F23" s="1" t="s">
        <v>9</v>
      </c>
      <c r="G23" s="1" t="s">
        <v>10</v>
      </c>
    </row>
    <row r="24" spans="1:7">
      <c r="A24" t="s">
        <v>58</v>
      </c>
      <c r="B24">
        <f>B23/G3</f>
        <v>44.666666666666664</v>
      </c>
      <c r="C24" s="4">
        <v>1</v>
      </c>
      <c r="D24" s="2" t="s">
        <v>14</v>
      </c>
      <c r="E24">
        <v>8050</v>
      </c>
      <c r="F24">
        <v>5000</v>
      </c>
      <c r="G24">
        <v>150</v>
      </c>
    </row>
    <row r="25" spans="1:7">
      <c r="A25" t="s">
        <v>59</v>
      </c>
      <c r="B25">
        <f>FLOOR(B24/INDEX(G24:G27,E3),1)</f>
        <v>0</v>
      </c>
      <c r="C25" s="4">
        <v>2</v>
      </c>
      <c r="D25" s="2" t="s">
        <v>15</v>
      </c>
      <c r="E25">
        <v>9800</v>
      </c>
      <c r="F25">
        <v>5250</v>
      </c>
      <c r="G25">
        <v>200</v>
      </c>
    </row>
    <row r="26" spans="1:7">
      <c r="A26" t="s">
        <v>60</v>
      </c>
      <c r="B26">
        <f>B25*H3</f>
        <v>0</v>
      </c>
      <c r="C26" s="4">
        <v>3</v>
      </c>
      <c r="D26" s="2" t="s">
        <v>24</v>
      </c>
      <c r="E26">
        <v>3500</v>
      </c>
      <c r="F26">
        <v>5000</v>
      </c>
      <c r="G26">
        <v>50</v>
      </c>
    </row>
    <row r="27" spans="1:7">
      <c r="A27" t="s">
        <v>61</v>
      </c>
      <c r="B27">
        <f>FLOOR(B21/INDEX(F30:F34,E2),1)</f>
        <v>0</v>
      </c>
      <c r="C27" s="4">
        <v>4</v>
      </c>
      <c r="D27" s="2" t="s">
        <v>28</v>
      </c>
      <c r="E27">
        <v>5736</v>
      </c>
      <c r="F27">
        <v>5000</v>
      </c>
      <c r="G27">
        <v>100</v>
      </c>
    </row>
    <row r="28" spans="1:7">
      <c r="A28" t="s">
        <v>62</v>
      </c>
      <c r="B28">
        <f>B27*INDEX(G30:G35,E2)</f>
        <v>0</v>
      </c>
    </row>
    <row r="29" spans="1:7">
      <c r="A29" t="s">
        <v>63</v>
      </c>
      <c r="B29">
        <f>FLOOR(B21/INDEX(F30:F34,E8),1)</f>
        <v>0</v>
      </c>
      <c r="D29" s="1" t="s">
        <v>27</v>
      </c>
      <c r="E29" s="1" t="s">
        <v>26</v>
      </c>
      <c r="F29" s="1" t="s">
        <v>30</v>
      </c>
      <c r="G29" s="1" t="s">
        <v>20</v>
      </c>
    </row>
    <row r="30" spans="1:7">
      <c r="A30" t="s">
        <v>64</v>
      </c>
      <c r="B30">
        <f>B29*INDEX(G30:G33,E8)</f>
        <v>0</v>
      </c>
      <c r="C30" s="4">
        <v>1</v>
      </c>
      <c r="D30" s="2" t="s">
        <v>18</v>
      </c>
      <c r="E30">
        <v>11550</v>
      </c>
      <c r="F30">
        <v>37.799999999999997</v>
      </c>
      <c r="G30">
        <v>1500</v>
      </c>
    </row>
    <row r="31" spans="1:7">
      <c r="A31" t="s">
        <v>65</v>
      </c>
      <c r="B31">
        <f>B21*INDEX(G18:G21,E13)</f>
        <v>13800</v>
      </c>
      <c r="C31" s="4">
        <v>2</v>
      </c>
      <c r="D31" s="2" t="s">
        <v>29</v>
      </c>
      <c r="E31">
        <v>16940</v>
      </c>
      <c r="F31">
        <v>37.799999999999997</v>
      </c>
      <c r="G31">
        <v>11550</v>
      </c>
    </row>
    <row r="32" spans="1:7">
      <c r="A32" t="s">
        <v>74</v>
      </c>
      <c r="B32">
        <f>FLOOR(B21/INDEX(F42:F44,E14),1)</f>
        <v>1</v>
      </c>
      <c r="C32" s="4">
        <v>3</v>
      </c>
      <c r="D32" s="2" t="s">
        <v>31</v>
      </c>
      <c r="E32">
        <v>11550</v>
      </c>
      <c r="F32">
        <v>37.799999999999997</v>
      </c>
      <c r="G32">
        <v>8050</v>
      </c>
    </row>
    <row r="33" spans="1:7">
      <c r="A33" t="s">
        <v>75</v>
      </c>
      <c r="B33">
        <f>B32*INDEX(E42:E44,E14)</f>
        <v>2625</v>
      </c>
      <c r="C33" s="4">
        <v>4</v>
      </c>
      <c r="D33" t="s">
        <v>32</v>
      </c>
      <c r="E33">
        <v>7000</v>
      </c>
      <c r="F33">
        <v>18.899999999999999</v>
      </c>
      <c r="G33">
        <v>7000</v>
      </c>
    </row>
    <row r="36" spans="1:7">
      <c r="D36" s="1" t="s">
        <v>33</v>
      </c>
      <c r="E36" s="1" t="s">
        <v>26</v>
      </c>
    </row>
    <row r="37" spans="1:7">
      <c r="C37" s="4">
        <v>1</v>
      </c>
      <c r="D37" s="2" t="s">
        <v>34</v>
      </c>
      <c r="E37">
        <v>3450</v>
      </c>
    </row>
    <row r="38" spans="1:7">
      <c r="C38" s="4">
        <v>2</v>
      </c>
      <c r="D38" s="2" t="s">
        <v>38</v>
      </c>
      <c r="E38">
        <v>11900</v>
      </c>
    </row>
    <row r="39" spans="1:7">
      <c r="C39" s="4">
        <v>3</v>
      </c>
    </row>
    <row r="41" spans="1:7">
      <c r="D41" s="1" t="s">
        <v>69</v>
      </c>
      <c r="E41" s="1" t="s">
        <v>26</v>
      </c>
      <c r="F41" s="1" t="s">
        <v>70</v>
      </c>
    </row>
    <row r="42" spans="1:7">
      <c r="C42" s="4">
        <v>1</v>
      </c>
      <c r="D42" s="2" t="s">
        <v>72</v>
      </c>
      <c r="E42">
        <v>2625</v>
      </c>
      <c r="F42">
        <f>5*5</f>
        <v>25</v>
      </c>
    </row>
    <row r="43" spans="1:7">
      <c r="C43" s="4">
        <v>2</v>
      </c>
    </row>
    <row r="44" spans="1:7">
      <c r="C44" s="4">
        <v>3</v>
      </c>
    </row>
  </sheetData>
  <mergeCells count="2">
    <mergeCell ref="D6:G6"/>
    <mergeCell ref="D15:G15"/>
  </mergeCells>
  <hyperlinks>
    <hyperlink ref="E19" r:id="rId1" display="http://www.rc-shop.ru/ru/catalog/.view/good/Rus_by3130185/limit/10.10.1../"/>
    <hyperlink ref="E18" r:id="rId2" display="http://www.micromachine.ru/product_info.php?cPath=10_1008&amp;products_id=5494"/>
    <hyperlink ref="E20" r:id="rId3" display="http://www.pilotage-rc.ru/catalogue/87_/87_40/RC9583/"/>
    <hyperlink ref="D24" r:id="rId4" display="http://www.amainhobbies.com/product_info.php/products_id/28223"/>
    <hyperlink ref="D25" r:id="rId5"/>
    <hyperlink ref="D26" r:id="rId6" tooltip="ZIPPY Flightmax 5000mAh 4S1P 30C " display="http://www.hobbycity.com/hobbycity/store/uh_viewItem.asp?idProduct=8588&amp;Product_Name=ZIPPY_Flightmax_5000mAh_4S1P_30C_"/>
    <hyperlink ref="D30" r:id="rId7" display="http://www.amainhobbies.com/product_info.php/cPath/1_221_911/products_id/32919"/>
    <hyperlink ref="D27" r:id="rId8"/>
    <hyperlink ref="D31" r:id="rId9" display="http://www.amainhobbies.com/product_info.php/cPath/1_23_31/products_id/23443"/>
    <hyperlink ref="D32" r:id="rId10" display="http://www.amainhobbies.com/product_info.php/cPath/1_23_31/products_id/26092"/>
    <hyperlink ref="D37" r:id="rId11" display="http://www.pilotage-rc.ru/catalogue/80_/80_30/RC8935/"/>
    <hyperlink ref="F4" r:id="rId12" display="http://www.pilotage-rc.ru/catalogue/80_/80_99/RC6703/"/>
    <hyperlink ref="D38" r:id="rId13" display="http://www.amainhobbies.com/product_info.php/cPath/1_221_116/products_id/32897"/>
    <hyperlink ref="D42" r:id="rId14" display="http://www.amainhobbies.com/product_info.php/cPath/1_23_33/products_id/28022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Основные данные</vt:lpstr>
      <vt:lpstr>Лист2</vt:lpstr>
      <vt:lpstr>Лист3</vt:lpstr>
    </vt:vector>
  </TitlesOfParts>
  <Company>Maxi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2009-03-23T20:27:58Z</dcterms:created>
  <dcterms:modified xsi:type="dcterms:W3CDTF">2009-03-24T12:44:15Z</dcterms:modified>
</cp:coreProperties>
</file>